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405" windowWidth="14805" windowHeight="7710"/>
  </bookViews>
  <sheets>
    <sheet name="Лист1" sheetId="4" r:id="rId1"/>
    <sheet name="Лист2" sheetId="5" r:id="rId2"/>
    <sheet name="Лист3" sheetId="3" r:id="rId3"/>
  </sheets>
  <definedNames>
    <definedName name="_xlnm.Print_Area" localSheetId="0">Лист1!$A$1:$F$78</definedName>
  </definedNames>
  <calcPr calcId="144525"/>
</workbook>
</file>

<file path=xl/calcChain.xml><?xml version="1.0" encoding="utf-8"?>
<calcChain xmlns="http://schemas.openxmlformats.org/spreadsheetml/2006/main">
  <c r="D76" i="4" l="1"/>
  <c r="E76" i="4"/>
  <c r="C76" i="4"/>
  <c r="F77" i="4"/>
  <c r="E77" i="4"/>
  <c r="D72" i="4"/>
  <c r="C72" i="4"/>
  <c r="F73" i="4"/>
  <c r="E73" i="4"/>
  <c r="D7" i="4"/>
  <c r="C7" i="4"/>
  <c r="D55" i="4"/>
  <c r="C55" i="4"/>
  <c r="F55" i="4" s="1"/>
  <c r="D56" i="4"/>
  <c r="E56" i="4"/>
  <c r="C56" i="4"/>
  <c r="D58" i="4"/>
  <c r="C58" i="4"/>
  <c r="F58" i="4" s="1"/>
  <c r="E60" i="4"/>
  <c r="E59" i="4"/>
  <c r="E57" i="4"/>
  <c r="F56" i="4"/>
  <c r="F57" i="4"/>
  <c r="F59" i="4"/>
  <c r="F60" i="4"/>
  <c r="E51" i="4"/>
  <c r="F51" i="4"/>
  <c r="E49" i="4"/>
  <c r="F49" i="4"/>
  <c r="D43" i="4"/>
  <c r="C43" i="4"/>
  <c r="E45" i="4"/>
  <c r="F45" i="4"/>
  <c r="F13" i="4"/>
  <c r="F20" i="4"/>
  <c r="D20" i="4"/>
  <c r="C20" i="4"/>
  <c r="E22" i="4"/>
  <c r="F22" i="4"/>
  <c r="E13" i="4"/>
  <c r="D12" i="4"/>
  <c r="C12" i="4"/>
  <c r="E58" i="4" l="1"/>
  <c r="E55" i="4" s="1"/>
  <c r="F78" i="4" l="1"/>
  <c r="E78" i="4"/>
  <c r="D75" i="4"/>
  <c r="E75" i="4"/>
  <c r="C75" i="4"/>
  <c r="F74" i="4"/>
  <c r="E74" i="4"/>
  <c r="E72" i="4" s="1"/>
  <c r="E71" i="4" s="1"/>
  <c r="D71" i="4"/>
  <c r="C71" i="4"/>
  <c r="F70" i="4"/>
  <c r="E70" i="4"/>
  <c r="E69" i="4" s="1"/>
  <c r="D69" i="4"/>
  <c r="C69" i="4"/>
  <c r="F68" i="4"/>
  <c r="E68" i="4"/>
  <c r="E67" i="4"/>
  <c r="E66" i="4" s="1"/>
  <c r="D67" i="4"/>
  <c r="C67" i="4"/>
  <c r="C66" i="4" s="1"/>
  <c r="D66" i="4"/>
  <c r="F65" i="4"/>
  <c r="E65" i="4"/>
  <c r="E64" i="4"/>
  <c r="E63" i="4" s="1"/>
  <c r="D64" i="4"/>
  <c r="C64" i="4"/>
  <c r="C63" i="4" s="1"/>
  <c r="D63" i="4"/>
  <c r="D62" i="4"/>
  <c r="F54" i="4"/>
  <c r="E54" i="4"/>
  <c r="F53" i="4"/>
  <c r="E53" i="4"/>
  <c r="F52" i="4"/>
  <c r="E52" i="4"/>
  <c r="F50" i="4"/>
  <c r="E50" i="4"/>
  <c r="F48" i="4"/>
  <c r="E48" i="4"/>
  <c r="F47" i="4"/>
  <c r="E47" i="4"/>
  <c r="E46" i="4" s="1"/>
  <c r="D46" i="4"/>
  <c r="C46" i="4"/>
  <c r="F44" i="4"/>
  <c r="E44" i="4"/>
  <c r="E43" i="4" s="1"/>
  <c r="F43" i="4"/>
  <c r="F42" i="4"/>
  <c r="E42" i="4"/>
  <c r="F41" i="4"/>
  <c r="E41" i="4"/>
  <c r="E40" i="4" s="1"/>
  <c r="D40" i="4"/>
  <c r="C40" i="4"/>
  <c r="C37" i="4" s="1"/>
  <c r="F39" i="4"/>
  <c r="E39" i="4"/>
  <c r="E38" i="4" s="1"/>
  <c r="D38" i="4"/>
  <c r="C38" i="4"/>
  <c r="F36" i="4"/>
  <c r="E36" i="4"/>
  <c r="F35" i="4"/>
  <c r="E35" i="4"/>
  <c r="F34" i="4"/>
  <c r="E34" i="4"/>
  <c r="F33" i="4"/>
  <c r="E33" i="4"/>
  <c r="F32" i="4"/>
  <c r="E32" i="4"/>
  <c r="E31" i="4" s="1"/>
  <c r="E30" i="4" s="1"/>
  <c r="D31" i="4"/>
  <c r="C31" i="4"/>
  <c r="C30" i="4" s="1"/>
  <c r="F29" i="4"/>
  <c r="E29" i="4"/>
  <c r="F28" i="4"/>
  <c r="E28" i="4"/>
  <c r="F27" i="4"/>
  <c r="E27" i="4"/>
  <c r="F26" i="4"/>
  <c r="E26" i="4"/>
  <c r="F25" i="4"/>
  <c r="E25" i="4"/>
  <c r="F24" i="4"/>
  <c r="E24" i="4"/>
  <c r="E23" i="4" s="1"/>
  <c r="D23" i="4"/>
  <c r="C23" i="4"/>
  <c r="F21" i="4"/>
  <c r="E21" i="4"/>
  <c r="E20" i="4" s="1"/>
  <c r="F19" i="4"/>
  <c r="E19" i="4"/>
  <c r="E18" i="4" s="1"/>
  <c r="D18" i="4"/>
  <c r="C18" i="4"/>
  <c r="F17" i="4"/>
  <c r="E17" i="4"/>
  <c r="F16" i="4"/>
  <c r="E16" i="4"/>
  <c r="E15" i="4"/>
  <c r="F14" i="4"/>
  <c r="E14" i="4"/>
  <c r="F11" i="4"/>
  <c r="E11" i="4"/>
  <c r="F10" i="4"/>
  <c r="E10" i="4"/>
  <c r="E8" i="4" s="1"/>
  <c r="F9" i="4"/>
  <c r="E9" i="4"/>
  <c r="D8" i="4"/>
  <c r="C8" i="4"/>
  <c r="D61" i="4" l="1"/>
  <c r="F71" i="4"/>
  <c r="C62" i="4"/>
  <c r="C61" i="4" s="1"/>
  <c r="E62" i="4"/>
  <c r="E61" i="4" s="1"/>
  <c r="E37" i="4"/>
  <c r="E7" i="4" s="1"/>
  <c r="E12" i="4"/>
  <c r="F38" i="4"/>
  <c r="F31" i="4"/>
  <c r="F23" i="4"/>
  <c r="F18" i="4"/>
  <c r="F12" i="4"/>
  <c r="F8" i="4"/>
  <c r="F61" i="4"/>
  <c r="F66" i="4"/>
  <c r="F69" i="4"/>
  <c r="F72" i="4"/>
  <c r="F76" i="4"/>
  <c r="D30" i="4"/>
  <c r="D37" i="4"/>
  <c r="F37" i="4" s="1"/>
  <c r="F40" i="4"/>
  <c r="F46" i="4"/>
  <c r="F64" i="4"/>
  <c r="F63" i="4" s="1"/>
  <c r="F67" i="4"/>
  <c r="F75" i="4"/>
  <c r="F62" i="4" l="1"/>
  <c r="E6" i="4"/>
  <c r="F30" i="4"/>
  <c r="D6" i="4"/>
  <c r="C6" i="4"/>
  <c r="F6" i="4" l="1"/>
  <c r="F7" i="4"/>
</calcChain>
</file>

<file path=xl/sharedStrings.xml><?xml version="1.0" encoding="utf-8"?>
<sst xmlns="http://schemas.openxmlformats.org/spreadsheetml/2006/main" count="154" uniqueCount="149">
  <si>
    <t>Код бюджетной классификации Российской Федерации</t>
  </si>
  <si>
    <t>ВСЕГО ДОХОДОВ</t>
  </si>
  <si>
    <t>182 1 01 02010 01 0000 110</t>
  </si>
  <si>
    <t>182 1 01 02020 01 0000 110</t>
  </si>
  <si>
    <t>182 1 01 02030 01 0000 110</t>
  </si>
  <si>
    <t>182 1 05 02010 02 0000 110</t>
  </si>
  <si>
    <t>182 1 05 03010 01 0000 110</t>
  </si>
  <si>
    <t>182 1 05 04020 02 0000 110</t>
  </si>
  <si>
    <t>182 1 06 06033 05 0000 110</t>
  </si>
  <si>
    <t>182 1 08 03010 01 0000 110</t>
  </si>
  <si>
    <t>005 1 11 05013 05 0000 120</t>
  </si>
  <si>
    <t>005 1 11 05013 13 0000 120</t>
  </si>
  <si>
    <t>042 1 11 05025 05 0000 120</t>
  </si>
  <si>
    <t>048 1 12 01010 01 0000 120</t>
  </si>
  <si>
    <t>048 1 12 01030 01 0000 120</t>
  </si>
  <si>
    <t>048 1 12 01070 01 0000 120</t>
  </si>
  <si>
    <t>034 1 13 01995 05 0000 130</t>
  </si>
  <si>
    <t>005 1 14 06013 05 0000 430</t>
  </si>
  <si>
    <t>182 1 16 03010 01 0000 140</t>
  </si>
  <si>
    <t>048 1 16 25050 01 0000 140</t>
  </si>
  <si>
    <t>188 1 16 30030 01 0000 140</t>
  </si>
  <si>
    <t>188 1 16 43000 01 0000 140</t>
  </si>
  <si>
    <t>034 1 16 90050 05 0000 140</t>
  </si>
  <si>
    <t>188 1 16 90050 05 0000 140</t>
  </si>
  <si>
    <t>Исполнено, тыс.руб.</t>
  </si>
  <si>
    <t>Показатели исполнения</t>
  </si>
  <si>
    <t>процент исполнения, %</t>
  </si>
  <si>
    <t>отклонение ("-" неисполнено, "+" перевыполнение плана), тыс.руб.</t>
  </si>
  <si>
    <t>042 1 11 09045 05 0000 120</t>
  </si>
  <si>
    <t>048 1 12 01041 01 0000 120</t>
  </si>
  <si>
    <t>Наименование статьи дохода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</si>
  <si>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</si>
  <si>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</si>
  <si>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</si>
  <si>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Единый налог на вмененный доход для отдельных видов деятельности</t>
  </si>
  <si>
    <t>Единый сельскохозяйственный налог</t>
  </si>
  <si>
    <t>Налог, взимаемый в связи с применением патентной системы налогообложения, зачисляемый в бюджеты муниципальных районов</t>
  </si>
  <si>
    <t>Земельный налог с организаций, обладающих земельным участком, расположенным в границах межселенных территорий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</si>
  <si>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</si>
  <si>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</si>
  <si>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</si>
  <si>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</si>
  <si>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</si>
  <si>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Доходы от сдачи в аренду имущества, составляющего казну муниципальных районов (за исключением земельных участков)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</si>
  <si>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</si>
  <si>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Плата за выбросы загрязняющих веществ в атмосферный воздух стационарными объектами</t>
  </si>
  <si>
    <t>Плата за сбросы загрязняющих веществ в водные объекты</t>
  </si>
  <si>
    <t>Плата за размещение отходов производства</t>
  </si>
  <si>
    <t>Плата за выбросы загрязняющих веществ, образующихся при сжигании на факельных установках и (или) рассеивании попутного нефтяного газа</t>
  </si>
  <si>
    <t>Доходы, поступающие в порядке возмещения расходов, понесенных в связи с эксплуатацией имущества муниципальных районов</t>
  </si>
  <si>
    <t>Прочие доходы от компенсации затрат бюджетов муниципальных районов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</si>
  <si>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</si>
  <si>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Денежные взыскания (штрафы) за нарушение законодательства о налогах и сборах, предусмотренные статьями 116, 119.1, 119.2, пунктами 1 и 2 статьи 120, статьями 125, 126, 126.1, 128, 129, 129.1, 129.4, 132, 133, 134, 135, 135.1, 135.2 Налогового кодекса Российской Федерации</t>
  </si>
  <si>
    <t>Денежные взыскания (штрафы) за нарушение законодательства в области охраны окружающей среды</t>
  </si>
  <si>
    <t>Прочие денежные взыскания (штрафы) за правонарушения в области дорожного движения</t>
  </si>
  <si>
    <t>Прочие поступления от денежных взысканий (штрафов) и иных сумм в возмещение ущерба, зачисляемые в бюджеты муниципальных районов</t>
  </si>
  <si>
    <t>Cубвенции местным бюджетам на осуществление отдельных государственных полномочий Ненецкого автономного округа в сфере деятельности по профилактике безнадзорности и правонарушений несовершеннолетних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</si>
  <si>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</si>
  <si>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</si>
  <si>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000 8 50 00000 00 0000 000</t>
  </si>
  <si>
    <t>000 1 00 00000 00 0000 000</t>
  </si>
  <si>
    <t>Налоговые и неналоговые доходы</t>
  </si>
  <si>
    <t>000 1 01 00000 00 0000 000</t>
  </si>
  <si>
    <t>Налоги на прибыль, доходы</t>
  </si>
  <si>
    <t>000 1 05 00000 00 0000 000</t>
  </si>
  <si>
    <t>Налоги на совокупный доход</t>
  </si>
  <si>
    <t>182 1 05 02020 02 0000 110</t>
  </si>
  <si>
    <t>Единый налог на вмененный доход для отдельных видов деятельности (за налоговые периоды, истекшие до 1 января 2011 года)</t>
  </si>
  <si>
    <t>000 1 06 00000 00 0000 000</t>
  </si>
  <si>
    <t>Налоги на имущество</t>
  </si>
  <si>
    <t>000 1 08 00000 00 0000 000</t>
  </si>
  <si>
    <t>Государственная пошлина</t>
  </si>
  <si>
    <t>000 1 11 00000 00 0000 000</t>
  </si>
  <si>
    <t>Доходы от использования имущества, находящегося в государственной и муниципальной собственности</t>
  </si>
  <si>
    <t>034 111 05035 05 0000 120</t>
  </si>
  <si>
    <t>042 111 05075 05 0000 120</t>
  </si>
  <si>
    <t>000 1 12 00000 00 0000 000</t>
  </si>
  <si>
    <t>Платежи при пользовании природными ресурсами</t>
  </si>
  <si>
    <t>000 1 12 01000 01 0000 120</t>
  </si>
  <si>
    <t>Плата за негативное воздействие на окружающую среду</t>
  </si>
  <si>
    <t>048 1 12 01042 01 0000 120</t>
  </si>
  <si>
    <t>Плата за размещение твердых коммунальных отходов</t>
  </si>
  <si>
    <t>000 1 13 00000 00 0000 000</t>
  </si>
  <si>
    <t>Доходы от оказания платных услуг и компенсации затрат государства</t>
  </si>
  <si>
    <t>000 1 13 01000 00 0000 130</t>
  </si>
  <si>
    <t xml:space="preserve">Доходы от оказания платных услуг (работ) </t>
  </si>
  <si>
    <t>Прочие доходы от оказания платных услуг (работ) получателями средств бюджетов муниципальных районов</t>
  </si>
  <si>
    <t>000 1 13 02000 00 0000 130</t>
  </si>
  <si>
    <t>Доходы от компенсации затрат государства</t>
  </si>
  <si>
    <t>034 113 02065 05 0000 130</t>
  </si>
  <si>
    <t>034 113 02995 05 0000 130</t>
  </si>
  <si>
    <t>000 1 14 00000 00 0000 000</t>
  </si>
  <si>
    <t>Доходы от продажи материальных и нематериальных активов</t>
  </si>
  <si>
    <t>000 1 16 00000 00 0000 000</t>
  </si>
  <si>
    <t>Штрафы, санкции, возмещение ущерба</t>
  </si>
  <si>
    <t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</si>
  <si>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>000 2 00 00000 00 0000 000</t>
  </si>
  <si>
    <t xml:space="preserve">Безвозмездные поступления </t>
  </si>
  <si>
    <t>000 2 02 00000 00 0000 000</t>
  </si>
  <si>
    <t>Безвозмездные поступления от других бюджетов бюджетной системы Российской Федерации</t>
  </si>
  <si>
    <t>000 2 02 20000 00 0000 150</t>
  </si>
  <si>
    <t>Субсидии бюджетам бюджетной системы Российской Федерации (межбюджетные субсидии)</t>
  </si>
  <si>
    <t>000 2 02 20077 05 0000 150</t>
  </si>
  <si>
    <t>Субсидии бюджетам муниципальных районов на софинансирование капитальных вложений в объекты муниципальной собственности</t>
  </si>
  <si>
    <t>034 2 02 20077 05 0000 150</t>
  </si>
  <si>
    <t>Субсидии местным бюджетам на софинансирование капитальных вложений в объекты муниципальной собственности в рамках подпрограммы 1 "Развитие сети автомобильных дорог местного значения, улично-дорожной сети и дорожных сооружений" государственной программы Ненецкого автономного округа "Развитие транспортной системы Ненецкого автономного округа"</t>
  </si>
  <si>
    <t>000 2 02 30000 00 0000 150</t>
  </si>
  <si>
    <t>Субвенции бюджетам бюджетной системы Российской Федерации</t>
  </si>
  <si>
    <t>000 2 02 30024 05 0000 150</t>
  </si>
  <si>
    <t>Субвенции бюджетам муниципальных районов на выполнение передаваемых полномочий субъектов Российской Федерации</t>
  </si>
  <si>
    <t>034 2 02 30024 05 0000 150</t>
  </si>
  <si>
    <t>000 2 02 40000 00 0000 150</t>
  </si>
  <si>
    <t>Иные межбюджетные трансферты</t>
  </si>
  <si>
    <t>046 2 02 40014 05 0000 150</t>
  </si>
  <si>
    <t>000 2 18 00000 00 0000 000</t>
  </si>
  <si>
    <t xml:space="preserve">Доходы бюджетов бюджетной системы Российской Федерации от возврата бюджетами бюджетной системы Российской  Федерации и организациями остатков субсидий, субвенций и иных межбюджетных трансфертов, имеющих целевое назначение, прошлых лет </t>
  </si>
  <si>
    <t>000 2 18 00000 05 0000 150</t>
  </si>
  <si>
    <t>Доходы бюджетов муниципальных районов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</si>
  <si>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040 2 18 60010 05 0000 150</t>
  </si>
  <si>
    <t>Доходы бюджетов муниципальных районов от возврата прочих остатков субсидий, субвенций и иных межбюджетных трансфертов, имеющих целевое назначение, прошлых лет из бюджетов поселений</t>
  </si>
  <si>
    <t>000 2 19 00000 00 0000 000</t>
  </si>
  <si>
    <t>Возврат остатков субсидий, субвенций и иных межбюджетных трансфертов, имеющих целевое назначение, прошлых лет</t>
  </si>
  <si>
    <t>000 2 19 00000 05 0000 150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</si>
  <si>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</si>
  <si>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046 2 19 60010 05 0000 150</t>
  </si>
  <si>
    <t>Кассовый план на 1 поугодие 2019 года, тыс.руб.</t>
  </si>
  <si>
    <t>182 1 05 01011 01 0000 110</t>
  </si>
  <si>
    <t>Налог, взимаемый с налогоплательщиков, выбравших в качестве объекта налогообложения доходы</t>
  </si>
  <si>
    <t>034 1 08 07150 01 0000 110</t>
  </si>
  <si>
    <t>Государственная пошлина за выдачу разрешения на установку рекламной конструкции</t>
  </si>
  <si>
    <t>005 1 14 06013 13 0000 430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</si>
  <si>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</si>
  <si>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048 1 16 25060 01 0000 140</t>
  </si>
  <si>
    <t>Денежные взыскания (штрафы) за нарушение земельного законодательства</t>
  </si>
  <si>
    <t>019 1 16 35030 05 0000 140</t>
  </si>
  <si>
    <t>Суммы по искам о возмещении вреда, причиненного окружающей среде, подлежащие зачислению в бюджеты муниципальных районов</t>
  </si>
  <si>
    <t>000 1 17 00000 00 0000 000</t>
  </si>
  <si>
    <t>Прочие неналоговые доходы</t>
  </si>
  <si>
    <t>000 1 17 01000 00 0000 180</t>
  </si>
  <si>
    <t>Невыясненные поступления</t>
  </si>
  <si>
    <t>034 1 17 01050 05 0000 180</t>
  </si>
  <si>
    <t>Невыясненные поступления, зачисляемые в бюджеты муниципальных районов</t>
  </si>
  <si>
    <t>000 1 17 05000 00 0000 180</t>
  </si>
  <si>
    <t>034 1 17 05050 05 0000 180</t>
  </si>
  <si>
    <t>Прочие неналоговые доходы бюджетов муниципальных районов</t>
  </si>
  <si>
    <t>040 1 17 05050 05 0000 180</t>
  </si>
  <si>
    <t>034 2 18 60010 05 0000 150</t>
  </si>
  <si>
    <t>034 2 19 60010 05 0000 150</t>
  </si>
  <si>
    <t>Сведения об исполнении районного бюджета по доходам в разрезе видов доходов за 1 полугодие 2019 года в сравнении с запланированными значениями на соответствующий период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</si>
</sst>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р_._-;\-* #,##0.00_р_._-;_-* &quot;-&quot;??_р_._-;_-@_-"/>
    <numFmt numFmtId="164" formatCode="_-* #,##0.0_р_._-;\-* #,##0.0_р_._-;_-* &quot;-&quot;?_р_._-;_-@_-"/>
    <numFmt numFmtId="165" formatCode="_-* #,##0.0_р_._-;\-* #,##0.0_р_._-;_-* &quot;-&quot;??_р_._-;_-@_-"/>
    <numFmt numFmtId="166" formatCode="#,##0.0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4" fillId="0" borderId="0"/>
    <xf numFmtId="0" fontId="5" fillId="0" borderId="0"/>
  </cellStyleXfs>
  <cellXfs count="38">
    <xf numFmtId="0" fontId="0" fillId="0" borderId="0" xfId="0"/>
    <xf numFmtId="0" fontId="2" fillId="0" borderId="0" xfId="0" applyFont="1" applyFill="1"/>
    <xf numFmtId="0" fontId="2" fillId="2" borderId="0" xfId="0" applyFont="1" applyFill="1"/>
    <xf numFmtId="0" fontId="3" fillId="0" borderId="0" xfId="0" applyFont="1" applyFill="1"/>
    <xf numFmtId="165" fontId="2" fillId="0" borderId="1" xfId="1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wrapText="1"/>
    </xf>
    <xf numFmtId="166" fontId="2" fillId="0" borderId="4" xfId="0" applyNumberFormat="1" applyFont="1" applyFill="1" applyBorder="1" applyAlignment="1" applyProtection="1">
      <alignment wrapText="1"/>
      <protection locked="0"/>
    </xf>
    <xf numFmtId="0" fontId="2" fillId="0" borderId="1" xfId="3" applyFont="1" applyFill="1" applyBorder="1" applyAlignment="1">
      <alignment wrapText="1"/>
    </xf>
    <xf numFmtId="0" fontId="2" fillId="0" borderId="1" xfId="0" applyFont="1" applyFill="1" applyBorder="1" applyAlignment="1" applyProtection="1">
      <alignment horizontal="left" wrapText="1"/>
    </xf>
    <xf numFmtId="164" fontId="2" fillId="0" borderId="1" xfId="0" applyNumberFormat="1" applyFont="1" applyFill="1" applyBorder="1"/>
    <xf numFmtId="0" fontId="3" fillId="2" borderId="0" xfId="0" applyFont="1" applyFill="1" applyBorder="1" applyAlignment="1">
      <alignment wrapText="1"/>
    </xf>
    <xf numFmtId="0" fontId="3" fillId="0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wrapText="1"/>
    </xf>
    <xf numFmtId="164" fontId="3" fillId="0" borderId="1" xfId="0" applyNumberFormat="1" applyFont="1" applyFill="1" applyBorder="1"/>
    <xf numFmtId="164" fontId="3" fillId="0" borderId="1" xfId="1" applyNumberFormat="1" applyFont="1" applyFill="1" applyBorder="1" applyAlignment="1"/>
    <xf numFmtId="0" fontId="3" fillId="0" borderId="1" xfId="0" applyFont="1" applyFill="1" applyBorder="1" applyAlignment="1"/>
    <xf numFmtId="0" fontId="3" fillId="2" borderId="0" xfId="0" applyFont="1" applyFill="1"/>
    <xf numFmtId="164" fontId="2" fillId="0" borderId="1" xfId="1" applyNumberFormat="1" applyFont="1" applyFill="1" applyBorder="1" applyAlignment="1"/>
    <xf numFmtId="0" fontId="3" fillId="0" borderId="1" xfId="2" applyFont="1" applyFill="1" applyBorder="1" applyAlignment="1">
      <alignment horizontal="center"/>
    </xf>
    <xf numFmtId="0" fontId="2" fillId="0" borderId="1" xfId="2" applyFont="1" applyFill="1" applyBorder="1" applyAlignment="1">
      <alignment horizontal="center"/>
    </xf>
    <xf numFmtId="164" fontId="3" fillId="0" borderId="1" xfId="0" applyNumberFormat="1" applyFont="1" applyFill="1" applyBorder="1" applyAlignment="1"/>
    <xf numFmtId="49" fontId="2" fillId="0" borderId="1" xfId="2" applyNumberFormat="1" applyFont="1" applyFill="1" applyBorder="1" applyAlignment="1">
      <alignment horizontal="center" wrapText="1"/>
    </xf>
    <xf numFmtId="0" fontId="3" fillId="0" borderId="1" xfId="0" applyFont="1" applyFill="1" applyBorder="1" applyAlignment="1">
      <alignment horizontal="center" wrapText="1"/>
    </xf>
    <xf numFmtId="0" fontId="3" fillId="0" borderId="1" xfId="3" applyFont="1" applyFill="1" applyBorder="1" applyAlignment="1">
      <alignment wrapText="1"/>
    </xf>
    <xf numFmtId="0" fontId="3" fillId="0" borderId="1" xfId="0" applyFont="1" applyFill="1" applyBorder="1" applyAlignment="1" applyProtection="1">
      <alignment horizontal="left" wrapText="1"/>
    </xf>
    <xf numFmtId="0" fontId="2" fillId="2" borderId="0" xfId="0" applyFont="1" applyFill="1" applyAlignment="1">
      <alignment horizontal="center"/>
    </xf>
    <xf numFmtId="0" fontId="3" fillId="2" borderId="0" xfId="0" applyFont="1" applyFill="1" applyBorder="1" applyAlignment="1">
      <alignment horizontal="center" wrapText="1"/>
    </xf>
    <xf numFmtId="3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left" wrapText="1"/>
    </xf>
    <xf numFmtId="49" fontId="2" fillId="0" borderId="1" xfId="2" applyNumberFormat="1" applyFont="1" applyFill="1" applyBorder="1" applyAlignment="1">
      <alignment horizontal="center"/>
    </xf>
    <xf numFmtId="0" fontId="3" fillId="2" borderId="0" xfId="0" applyFont="1" applyFill="1" applyBorder="1" applyAlignment="1">
      <alignment horizont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3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/>
    </xf>
  </cellXfs>
  <cellStyles count="4">
    <cellStyle name="Обычный" xfId="0" builtinId="0"/>
    <cellStyle name="Обычный_Лист1" xfId="2"/>
    <cellStyle name="Обычный_Лист3" xfId="3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I149"/>
  <sheetViews>
    <sheetView tabSelected="1" zoomScaleNormal="100" workbookViewId="0">
      <selection activeCell="A2" sqref="A2:F2"/>
    </sheetView>
  </sheetViews>
  <sheetFormatPr defaultColWidth="9.140625" defaultRowHeight="15" x14ac:dyDescent="0.25"/>
  <cols>
    <col min="1" max="1" width="27.5703125" style="25" customWidth="1"/>
    <col min="2" max="2" width="48.7109375" style="2" customWidth="1"/>
    <col min="3" max="5" width="15.85546875" style="2" customWidth="1"/>
    <col min="6" max="6" width="12.85546875" style="2" customWidth="1"/>
    <col min="7" max="98" width="9.140625" style="2" customWidth="1"/>
    <col min="99" max="16384" width="9.140625" style="2"/>
  </cols>
  <sheetData>
    <row r="1" spans="1:6" x14ac:dyDescent="0.25">
      <c r="A1" s="31"/>
      <c r="B1" s="31"/>
      <c r="D1" s="10"/>
      <c r="F1" s="10"/>
    </row>
    <row r="2" spans="1:6" ht="30" customHeight="1" x14ac:dyDescent="0.25">
      <c r="A2" s="31" t="s">
        <v>148</v>
      </c>
      <c r="B2" s="31"/>
      <c r="C2" s="31"/>
      <c r="D2" s="31"/>
      <c r="E2" s="31"/>
      <c r="F2" s="31"/>
    </row>
    <row r="3" spans="1:6" x14ac:dyDescent="0.25">
      <c r="A3" s="26"/>
      <c r="B3" s="26"/>
      <c r="D3" s="26"/>
    </row>
    <row r="4" spans="1:6" ht="15" customHeight="1" x14ac:dyDescent="0.25">
      <c r="A4" s="32" t="s">
        <v>0</v>
      </c>
      <c r="B4" s="34" t="s">
        <v>30</v>
      </c>
      <c r="C4" s="36" t="s">
        <v>125</v>
      </c>
      <c r="D4" s="36" t="s">
        <v>24</v>
      </c>
      <c r="E4" s="37" t="s">
        <v>25</v>
      </c>
      <c r="F4" s="37"/>
    </row>
    <row r="5" spans="1:6" ht="60" x14ac:dyDescent="0.25">
      <c r="A5" s="33"/>
      <c r="B5" s="35"/>
      <c r="C5" s="36"/>
      <c r="D5" s="36"/>
      <c r="E5" s="4" t="s">
        <v>27</v>
      </c>
      <c r="F5" s="27" t="s">
        <v>26</v>
      </c>
    </row>
    <row r="6" spans="1:6" s="3" customFormat="1" ht="14.25" x14ac:dyDescent="0.2">
      <c r="A6" s="11" t="s">
        <v>59</v>
      </c>
      <c r="B6" s="12" t="s">
        <v>1</v>
      </c>
      <c r="C6" s="13">
        <f>C7+C61</f>
        <v>460421.69999999995</v>
      </c>
      <c r="D6" s="13">
        <f>D7+D61</f>
        <v>445085.29999999993</v>
      </c>
      <c r="E6" s="13">
        <f>E7+E61</f>
        <v>-15336.399999999961</v>
      </c>
      <c r="F6" s="14">
        <f>IF(C6=0,0,D6/C6*100)</f>
        <v>96.66905360889811</v>
      </c>
    </row>
    <row r="7" spans="1:6" s="3" customFormat="1" ht="14.25" x14ac:dyDescent="0.2">
      <c r="A7" s="11" t="s">
        <v>60</v>
      </c>
      <c r="B7" s="11" t="s">
        <v>61</v>
      </c>
      <c r="C7" s="14">
        <f>C8+C12+C18+C20+C23+C30+C37+C43+C46+C55</f>
        <v>425926.79999999993</v>
      </c>
      <c r="D7" s="14">
        <f t="shared" ref="D7:E7" si="0">D8+D12+D18+D20+D23+D30+D37+D43+D46+D55</f>
        <v>418065.49999999994</v>
      </c>
      <c r="E7" s="14">
        <f t="shared" si="0"/>
        <v>-7861.2999999999602</v>
      </c>
      <c r="F7" s="14">
        <f t="shared" ref="F7:F78" si="1">IF(C7=0,0,D7/C7*100)</f>
        <v>98.154307265943359</v>
      </c>
    </row>
    <row r="8" spans="1:6" s="16" customFormat="1" ht="14.25" x14ac:dyDescent="0.2">
      <c r="A8" s="11" t="s">
        <v>62</v>
      </c>
      <c r="B8" s="15" t="s">
        <v>63</v>
      </c>
      <c r="C8" s="14">
        <f t="shared" ref="C8:E8" si="2">C9+C10+C11</f>
        <v>341573.3</v>
      </c>
      <c r="D8" s="14">
        <f t="shared" si="2"/>
        <v>341656.1</v>
      </c>
      <c r="E8" s="14">
        <f t="shared" si="2"/>
        <v>82.800000000034913</v>
      </c>
      <c r="F8" s="14">
        <f>IF(C8=0,0,D8/C8*100)</f>
        <v>100.02424077057546</v>
      </c>
    </row>
    <row r="9" spans="1:6" ht="90" x14ac:dyDescent="0.25">
      <c r="A9" s="28" t="s">
        <v>2</v>
      </c>
      <c r="B9" s="5" t="s">
        <v>31</v>
      </c>
      <c r="C9" s="17">
        <v>341573.3</v>
      </c>
      <c r="D9" s="9">
        <v>341485.9</v>
      </c>
      <c r="E9" s="9">
        <f>D9-C9</f>
        <v>-87.399999999965075</v>
      </c>
      <c r="F9" s="17">
        <f t="shared" si="1"/>
        <v>99.974412519948146</v>
      </c>
    </row>
    <row r="10" spans="1:6" ht="135" x14ac:dyDescent="0.25">
      <c r="A10" s="28" t="s">
        <v>3</v>
      </c>
      <c r="B10" s="5" t="s">
        <v>32</v>
      </c>
      <c r="C10" s="17">
        <v>0</v>
      </c>
      <c r="D10" s="9">
        <v>18.100000000000001</v>
      </c>
      <c r="E10" s="9">
        <f t="shared" ref="E10:E29" si="3">D10-C10</f>
        <v>18.100000000000001</v>
      </c>
      <c r="F10" s="17">
        <f t="shared" si="1"/>
        <v>0</v>
      </c>
    </row>
    <row r="11" spans="1:6" ht="60" x14ac:dyDescent="0.25">
      <c r="A11" s="28" t="s">
        <v>4</v>
      </c>
      <c r="B11" s="5" t="s">
        <v>33</v>
      </c>
      <c r="C11" s="17">
        <v>0</v>
      </c>
      <c r="D11" s="9">
        <v>152.1</v>
      </c>
      <c r="E11" s="9">
        <f t="shared" si="3"/>
        <v>152.1</v>
      </c>
      <c r="F11" s="17">
        <f t="shared" si="1"/>
        <v>0</v>
      </c>
    </row>
    <row r="12" spans="1:6" s="16" customFormat="1" ht="14.25" x14ac:dyDescent="0.2">
      <c r="A12" s="11" t="s">
        <v>64</v>
      </c>
      <c r="B12" s="12" t="s">
        <v>65</v>
      </c>
      <c r="C12" s="14">
        <f>C13+C14+C15+C16+C17</f>
        <v>19080.7</v>
      </c>
      <c r="D12" s="14">
        <f t="shared" ref="D12:F12" si="4">D13+D14+D15+D16+D17</f>
        <v>31886.300000000003</v>
      </c>
      <c r="E12" s="14">
        <f t="shared" si="4"/>
        <v>12805.600000000002</v>
      </c>
      <c r="F12" s="14">
        <f t="shared" si="4"/>
        <v>486.20991705544668</v>
      </c>
    </row>
    <row r="13" spans="1:6" ht="45" x14ac:dyDescent="0.25">
      <c r="A13" s="28" t="s">
        <v>126</v>
      </c>
      <c r="B13" s="5" t="s">
        <v>127</v>
      </c>
      <c r="C13" s="17">
        <v>6</v>
      </c>
      <c r="D13" s="17">
        <v>6.1</v>
      </c>
      <c r="E13" s="9">
        <f t="shared" si="3"/>
        <v>9.9999999999999645E-2</v>
      </c>
      <c r="F13" s="17">
        <f>IF(C13=0,0,D13/C13*100)</f>
        <v>101.66666666666666</v>
      </c>
    </row>
    <row r="14" spans="1:6" ht="30" x14ac:dyDescent="0.25">
      <c r="A14" s="28" t="s">
        <v>5</v>
      </c>
      <c r="B14" s="5" t="s">
        <v>34</v>
      </c>
      <c r="C14" s="17">
        <v>5098.3</v>
      </c>
      <c r="D14" s="9">
        <v>4146.7</v>
      </c>
      <c r="E14" s="9">
        <f t="shared" si="3"/>
        <v>-951.60000000000036</v>
      </c>
      <c r="F14" s="17">
        <f t="shared" si="1"/>
        <v>81.334954788851178</v>
      </c>
    </row>
    <row r="15" spans="1:6" ht="45" x14ac:dyDescent="0.25">
      <c r="A15" s="28" t="s">
        <v>66</v>
      </c>
      <c r="B15" s="5" t="s">
        <v>67</v>
      </c>
      <c r="C15" s="17">
        <v>0</v>
      </c>
      <c r="D15" s="9">
        <v>-1.4</v>
      </c>
      <c r="E15" s="9">
        <f t="shared" si="3"/>
        <v>-1.4</v>
      </c>
      <c r="F15" s="17"/>
    </row>
    <row r="16" spans="1:6" x14ac:dyDescent="0.25">
      <c r="A16" s="28" t="s">
        <v>6</v>
      </c>
      <c r="B16" s="5" t="s">
        <v>35</v>
      </c>
      <c r="C16" s="9">
        <v>13715.4</v>
      </c>
      <c r="D16" s="9">
        <v>27466.2</v>
      </c>
      <c r="E16" s="9">
        <f t="shared" si="3"/>
        <v>13750.800000000001</v>
      </c>
      <c r="F16" s="17">
        <f t="shared" si="1"/>
        <v>200.25810402904764</v>
      </c>
    </row>
    <row r="17" spans="1:113" ht="45" x14ac:dyDescent="0.25">
      <c r="A17" s="28" t="s">
        <v>7</v>
      </c>
      <c r="B17" s="5" t="s">
        <v>36</v>
      </c>
      <c r="C17" s="9">
        <v>261</v>
      </c>
      <c r="D17" s="9">
        <v>268.7</v>
      </c>
      <c r="E17" s="9">
        <f t="shared" si="3"/>
        <v>7.6999999999999886</v>
      </c>
      <c r="F17" s="17">
        <f t="shared" si="1"/>
        <v>102.95019157088122</v>
      </c>
    </row>
    <row r="18" spans="1:113" s="16" customFormat="1" ht="15" customHeight="1" x14ac:dyDescent="0.2">
      <c r="A18" s="11" t="s">
        <v>68</v>
      </c>
      <c r="B18" s="12" t="s">
        <v>69</v>
      </c>
      <c r="C18" s="13">
        <f t="shared" ref="C18:E18" si="5">C19</f>
        <v>72.2</v>
      </c>
      <c r="D18" s="13">
        <f t="shared" si="5"/>
        <v>72.2</v>
      </c>
      <c r="E18" s="13">
        <f t="shared" si="5"/>
        <v>0</v>
      </c>
      <c r="F18" s="14">
        <f t="shared" si="1"/>
        <v>100</v>
      </c>
    </row>
    <row r="19" spans="1:113" ht="45" customHeight="1" x14ac:dyDescent="0.25">
      <c r="A19" s="28" t="s">
        <v>8</v>
      </c>
      <c r="B19" s="5" t="s">
        <v>37</v>
      </c>
      <c r="C19" s="9">
        <v>72.2</v>
      </c>
      <c r="D19" s="9">
        <v>72.2</v>
      </c>
      <c r="E19" s="9">
        <f t="shared" si="3"/>
        <v>0</v>
      </c>
      <c r="F19" s="17">
        <f t="shared" si="1"/>
        <v>100</v>
      </c>
    </row>
    <row r="20" spans="1:113" s="16" customFormat="1" ht="15" customHeight="1" x14ac:dyDescent="0.2">
      <c r="A20" s="11" t="s">
        <v>70</v>
      </c>
      <c r="B20" s="12" t="s">
        <v>71</v>
      </c>
      <c r="C20" s="14">
        <f>C21+C22</f>
        <v>60</v>
      </c>
      <c r="D20" s="14">
        <f t="shared" ref="D20:E20" si="6">D21+D22</f>
        <v>85.4</v>
      </c>
      <c r="E20" s="14">
        <f t="shared" si="6"/>
        <v>25.400000000000006</v>
      </c>
      <c r="F20" s="14">
        <f>IF(C20=0,0,D20/C20*100)</f>
        <v>142.33333333333334</v>
      </c>
    </row>
    <row r="21" spans="1:113" ht="60" customHeight="1" x14ac:dyDescent="0.25">
      <c r="A21" s="28" t="s">
        <v>9</v>
      </c>
      <c r="B21" s="5" t="s">
        <v>38</v>
      </c>
      <c r="C21" s="9">
        <v>50</v>
      </c>
      <c r="D21" s="9">
        <v>75.400000000000006</v>
      </c>
      <c r="E21" s="9">
        <f t="shared" si="3"/>
        <v>25.400000000000006</v>
      </c>
      <c r="F21" s="17">
        <f t="shared" si="1"/>
        <v>150.80000000000001</v>
      </c>
      <c r="G21" s="16"/>
      <c r="H21" s="16"/>
      <c r="I21" s="16"/>
      <c r="J21" s="16"/>
      <c r="K21" s="16"/>
      <c r="L21" s="16"/>
      <c r="M21" s="16"/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16"/>
      <c r="Y21" s="16"/>
      <c r="Z21" s="16"/>
      <c r="AA21" s="16"/>
      <c r="AB21" s="16"/>
      <c r="AC21" s="16"/>
      <c r="AD21" s="16"/>
      <c r="AE21" s="16"/>
      <c r="AF21" s="16"/>
      <c r="AG21" s="16"/>
      <c r="AH21" s="16"/>
      <c r="AI21" s="16"/>
      <c r="AJ21" s="16"/>
      <c r="AK21" s="16"/>
      <c r="AL21" s="16"/>
      <c r="AM21" s="16"/>
      <c r="AN21" s="16"/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/>
      <c r="BC21" s="16"/>
      <c r="BD21" s="16"/>
      <c r="BE21" s="16"/>
      <c r="BF21" s="16"/>
      <c r="BG21" s="16"/>
      <c r="BH21" s="16"/>
      <c r="BI21" s="16"/>
      <c r="BJ21" s="16"/>
      <c r="BK21" s="16"/>
      <c r="BL21" s="16"/>
      <c r="BM21" s="16"/>
      <c r="BN21" s="16"/>
      <c r="BO21" s="16"/>
      <c r="BP21" s="16"/>
      <c r="BQ21" s="16"/>
      <c r="BR21" s="16"/>
      <c r="BS21" s="16"/>
      <c r="BT21" s="16"/>
      <c r="BU21" s="16"/>
      <c r="BV21" s="16"/>
      <c r="BW21" s="16"/>
      <c r="BX21" s="16"/>
      <c r="BY21" s="16"/>
      <c r="BZ21" s="16"/>
      <c r="CA21" s="16"/>
      <c r="CB21" s="16"/>
      <c r="CC21" s="16"/>
      <c r="CD21" s="16"/>
      <c r="CE21" s="16"/>
      <c r="CF21" s="16"/>
      <c r="CG21" s="16"/>
      <c r="CH21" s="16"/>
      <c r="CI21" s="16"/>
      <c r="CJ21" s="16"/>
      <c r="CK21" s="16"/>
      <c r="CL21" s="16"/>
      <c r="CM21" s="16"/>
      <c r="CN21" s="16"/>
      <c r="CO21" s="16"/>
      <c r="CP21" s="16"/>
      <c r="CQ21" s="16"/>
      <c r="CR21" s="16"/>
      <c r="CS21" s="16"/>
      <c r="CT21" s="16"/>
      <c r="CU21" s="16"/>
      <c r="CV21" s="16"/>
      <c r="CW21" s="16"/>
      <c r="CX21" s="16"/>
      <c r="CY21" s="16"/>
      <c r="CZ21" s="16"/>
      <c r="DA21" s="16"/>
      <c r="DB21" s="16"/>
      <c r="DC21" s="16"/>
      <c r="DD21" s="16"/>
      <c r="DE21" s="16"/>
      <c r="DF21" s="16"/>
      <c r="DG21" s="16"/>
      <c r="DH21" s="16"/>
      <c r="DI21" s="16"/>
    </row>
    <row r="22" spans="1:113" ht="30" customHeight="1" x14ac:dyDescent="0.25">
      <c r="A22" s="28" t="s">
        <v>128</v>
      </c>
      <c r="B22" s="29" t="s">
        <v>129</v>
      </c>
      <c r="C22" s="9">
        <v>10</v>
      </c>
      <c r="D22" s="9">
        <v>10</v>
      </c>
      <c r="E22" s="9">
        <f t="shared" ref="E22" si="7">D22-C22</f>
        <v>0</v>
      </c>
      <c r="F22" s="17">
        <f t="shared" ref="F22" si="8">IF(C22=0,0,D22/C22*100)</f>
        <v>100</v>
      </c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  <c r="W22" s="16"/>
      <c r="X22" s="16"/>
      <c r="Y22" s="16"/>
      <c r="Z22" s="16"/>
      <c r="AA22" s="16"/>
      <c r="AB22" s="16"/>
      <c r="AC22" s="16"/>
      <c r="AD22" s="16"/>
      <c r="AE22" s="16"/>
      <c r="AF22" s="16"/>
      <c r="AG22" s="16"/>
      <c r="AH22" s="16"/>
      <c r="AI22" s="16"/>
      <c r="AJ22" s="16"/>
      <c r="AK22" s="16"/>
      <c r="AL22" s="16"/>
      <c r="AM22" s="16"/>
      <c r="AN22" s="16"/>
      <c r="AO22" s="16"/>
      <c r="AP22" s="16"/>
      <c r="AQ22" s="16"/>
      <c r="AR22" s="16"/>
      <c r="AS22" s="16"/>
      <c r="AT22" s="16"/>
      <c r="AU22" s="16"/>
      <c r="AV22" s="16"/>
      <c r="AW22" s="16"/>
      <c r="AX22" s="16"/>
      <c r="AY22" s="16"/>
      <c r="AZ22" s="16"/>
      <c r="BA22" s="16"/>
      <c r="BB22" s="16"/>
      <c r="BC22" s="16"/>
      <c r="BD22" s="16"/>
      <c r="BE22" s="16"/>
      <c r="BF22" s="16"/>
      <c r="BG22" s="16"/>
      <c r="BH22" s="16"/>
      <c r="BI22" s="16"/>
      <c r="BJ22" s="16"/>
      <c r="BK22" s="16"/>
      <c r="BL22" s="16"/>
      <c r="BM22" s="16"/>
      <c r="BN22" s="16"/>
      <c r="BO22" s="16"/>
      <c r="BP22" s="16"/>
      <c r="BQ22" s="16"/>
      <c r="BR22" s="16"/>
      <c r="BS22" s="16"/>
      <c r="BT22" s="16"/>
      <c r="BU22" s="16"/>
      <c r="BV22" s="16"/>
      <c r="BW22" s="16"/>
      <c r="BX22" s="16"/>
      <c r="BY22" s="16"/>
      <c r="BZ22" s="16"/>
      <c r="CA22" s="16"/>
      <c r="CB22" s="16"/>
      <c r="CC22" s="16"/>
      <c r="CD22" s="16"/>
      <c r="CE22" s="16"/>
      <c r="CF22" s="16"/>
      <c r="CG22" s="16"/>
      <c r="CH22" s="16"/>
      <c r="CI22" s="16"/>
      <c r="CJ22" s="16"/>
      <c r="CK22" s="16"/>
      <c r="CL22" s="16"/>
      <c r="CM22" s="16"/>
      <c r="CN22" s="16"/>
      <c r="CO22" s="16"/>
      <c r="CP22" s="16"/>
      <c r="CQ22" s="16"/>
      <c r="CR22" s="16"/>
      <c r="CS22" s="16"/>
      <c r="CT22" s="16"/>
      <c r="CU22" s="16"/>
      <c r="CV22" s="16"/>
      <c r="CW22" s="16"/>
      <c r="CX22" s="16"/>
      <c r="CY22" s="16"/>
      <c r="CZ22" s="16"/>
      <c r="DA22" s="16"/>
      <c r="DB22" s="16"/>
      <c r="DC22" s="16"/>
      <c r="DD22" s="16"/>
      <c r="DE22" s="16"/>
      <c r="DF22" s="16"/>
      <c r="DG22" s="16"/>
      <c r="DH22" s="16"/>
      <c r="DI22" s="16"/>
    </row>
    <row r="23" spans="1:113" s="16" customFormat="1" ht="45" customHeight="1" x14ac:dyDescent="0.2">
      <c r="A23" s="11" t="s">
        <v>72</v>
      </c>
      <c r="B23" s="12" t="s">
        <v>73</v>
      </c>
      <c r="C23" s="14">
        <f t="shared" ref="C23:E23" si="9">SUM(C24:C29)</f>
        <v>26922.1</v>
      </c>
      <c r="D23" s="14">
        <f t="shared" si="9"/>
        <v>15771.6</v>
      </c>
      <c r="E23" s="14">
        <f t="shared" si="9"/>
        <v>-11150.499999999998</v>
      </c>
      <c r="F23" s="14">
        <f t="shared" si="1"/>
        <v>58.58235427399795</v>
      </c>
    </row>
    <row r="24" spans="1:113" ht="105" customHeight="1" x14ac:dyDescent="0.25">
      <c r="A24" s="28" t="s">
        <v>10</v>
      </c>
      <c r="B24" s="5" t="s">
        <v>39</v>
      </c>
      <c r="C24" s="9">
        <v>21788.1</v>
      </c>
      <c r="D24" s="9">
        <v>10879.9</v>
      </c>
      <c r="E24" s="9">
        <f t="shared" si="3"/>
        <v>-10908.199999999999</v>
      </c>
      <c r="F24" s="17">
        <f t="shared" si="1"/>
        <v>49.935056292196201</v>
      </c>
    </row>
    <row r="25" spans="1:113" ht="90" customHeight="1" x14ac:dyDescent="0.25">
      <c r="A25" s="28" t="s">
        <v>11</v>
      </c>
      <c r="B25" s="5" t="s">
        <v>40</v>
      </c>
      <c r="C25" s="9">
        <v>3336.5</v>
      </c>
      <c r="D25" s="9">
        <v>2696.8</v>
      </c>
      <c r="E25" s="9">
        <f t="shared" si="3"/>
        <v>-639.69999999999982</v>
      </c>
      <c r="F25" s="17">
        <f t="shared" si="1"/>
        <v>80.827214146560777</v>
      </c>
    </row>
    <row r="26" spans="1:113" ht="90" customHeight="1" x14ac:dyDescent="0.25">
      <c r="A26" s="28" t="s">
        <v>12</v>
      </c>
      <c r="B26" s="5" t="s">
        <v>41</v>
      </c>
      <c r="C26" s="9">
        <v>1260</v>
      </c>
      <c r="D26" s="9">
        <v>1561.8</v>
      </c>
      <c r="E26" s="9">
        <f t="shared" si="3"/>
        <v>301.79999999999995</v>
      </c>
      <c r="F26" s="17">
        <f t="shared" si="1"/>
        <v>123.95238095238095</v>
      </c>
    </row>
    <row r="27" spans="1:113" ht="90" customHeight="1" x14ac:dyDescent="0.25">
      <c r="A27" s="28" t="s">
        <v>74</v>
      </c>
      <c r="B27" s="5" t="s">
        <v>42</v>
      </c>
      <c r="C27" s="9">
        <v>269.39999999999998</v>
      </c>
      <c r="D27" s="9">
        <v>269.5</v>
      </c>
      <c r="E27" s="9">
        <f t="shared" si="3"/>
        <v>0.10000000000002274</v>
      </c>
      <c r="F27" s="17">
        <f t="shared" si="1"/>
        <v>100.03711952487009</v>
      </c>
    </row>
    <row r="28" spans="1:113" ht="45" customHeight="1" x14ac:dyDescent="0.25">
      <c r="A28" s="28" t="s">
        <v>75</v>
      </c>
      <c r="B28" s="5" t="s">
        <v>43</v>
      </c>
      <c r="C28" s="9">
        <v>93</v>
      </c>
      <c r="D28" s="9">
        <v>211.4</v>
      </c>
      <c r="E28" s="9">
        <f t="shared" si="3"/>
        <v>118.4</v>
      </c>
      <c r="F28" s="17">
        <f t="shared" si="1"/>
        <v>227.31182795698922</v>
      </c>
    </row>
    <row r="29" spans="1:113" ht="90" customHeight="1" x14ac:dyDescent="0.25">
      <c r="A29" s="28" t="s">
        <v>28</v>
      </c>
      <c r="B29" s="5" t="s">
        <v>44</v>
      </c>
      <c r="C29" s="9">
        <v>175.1</v>
      </c>
      <c r="D29" s="9">
        <v>152.19999999999999</v>
      </c>
      <c r="E29" s="9">
        <f t="shared" si="3"/>
        <v>-22.900000000000006</v>
      </c>
      <c r="F29" s="17">
        <f t="shared" si="1"/>
        <v>86.92175899486007</v>
      </c>
    </row>
    <row r="30" spans="1:113" s="16" customFormat="1" ht="28.5" x14ac:dyDescent="0.2">
      <c r="A30" s="11" t="s">
        <v>76</v>
      </c>
      <c r="B30" s="12" t="s">
        <v>77</v>
      </c>
      <c r="C30" s="14">
        <f t="shared" ref="C30:E30" si="10">C31</f>
        <v>27022.1</v>
      </c>
      <c r="D30" s="14">
        <f t="shared" si="10"/>
        <v>16778.099999999999</v>
      </c>
      <c r="E30" s="14">
        <f t="shared" si="10"/>
        <v>-10244</v>
      </c>
      <c r="F30" s="14">
        <f t="shared" si="1"/>
        <v>62.090289059695579</v>
      </c>
    </row>
    <row r="31" spans="1:113" ht="30" customHeight="1" x14ac:dyDescent="0.25">
      <c r="A31" s="28" t="s">
        <v>78</v>
      </c>
      <c r="B31" s="5" t="s">
        <v>79</v>
      </c>
      <c r="C31" s="9">
        <f t="shared" ref="C31:E31" si="11">SUM(C32:C36)</f>
        <v>27022.1</v>
      </c>
      <c r="D31" s="9">
        <f t="shared" si="11"/>
        <v>16778.099999999999</v>
      </c>
      <c r="E31" s="9">
        <f t="shared" si="11"/>
        <v>-10244</v>
      </c>
      <c r="F31" s="17">
        <f t="shared" si="1"/>
        <v>62.090289059695579</v>
      </c>
    </row>
    <row r="32" spans="1:113" ht="30" x14ac:dyDescent="0.25">
      <c r="A32" s="28" t="s">
        <v>13</v>
      </c>
      <c r="B32" s="5" t="s">
        <v>45</v>
      </c>
      <c r="C32" s="9">
        <v>2601.5</v>
      </c>
      <c r="D32" s="9">
        <v>1615.9</v>
      </c>
      <c r="E32" s="9">
        <f t="shared" ref="E32:E36" si="12">D32-C32</f>
        <v>-985.59999999999991</v>
      </c>
      <c r="F32" s="17">
        <f t="shared" si="1"/>
        <v>62.114164904862577</v>
      </c>
    </row>
    <row r="33" spans="1:6" ht="30" customHeight="1" x14ac:dyDescent="0.25">
      <c r="A33" s="28" t="s">
        <v>14</v>
      </c>
      <c r="B33" s="5" t="s">
        <v>46</v>
      </c>
      <c r="C33" s="9">
        <v>95.4</v>
      </c>
      <c r="D33" s="9">
        <v>-38.9</v>
      </c>
      <c r="E33" s="9">
        <f t="shared" si="12"/>
        <v>-134.30000000000001</v>
      </c>
      <c r="F33" s="17">
        <f t="shared" si="1"/>
        <v>-40.775681341719071</v>
      </c>
    </row>
    <row r="34" spans="1:6" x14ac:dyDescent="0.25">
      <c r="A34" s="28" t="s">
        <v>29</v>
      </c>
      <c r="B34" s="5" t="s">
        <v>47</v>
      </c>
      <c r="C34" s="9">
        <v>11818.5</v>
      </c>
      <c r="D34" s="9">
        <v>7699</v>
      </c>
      <c r="E34" s="9">
        <f t="shared" si="12"/>
        <v>-4119.5</v>
      </c>
      <c r="F34" s="17">
        <f t="shared" si="1"/>
        <v>65.143630748402927</v>
      </c>
    </row>
    <row r="35" spans="1:6" ht="30" x14ac:dyDescent="0.25">
      <c r="A35" s="28" t="s">
        <v>80</v>
      </c>
      <c r="B35" s="5" t="s">
        <v>81</v>
      </c>
      <c r="C35" s="9">
        <v>0.2</v>
      </c>
      <c r="D35" s="9">
        <v>0.7</v>
      </c>
      <c r="E35" s="9">
        <f t="shared" si="12"/>
        <v>0.49999999999999994</v>
      </c>
      <c r="F35" s="17">
        <f t="shared" si="1"/>
        <v>349.99999999999994</v>
      </c>
    </row>
    <row r="36" spans="1:6" ht="60" x14ac:dyDescent="0.25">
      <c r="A36" s="28" t="s">
        <v>15</v>
      </c>
      <c r="B36" s="5" t="s">
        <v>48</v>
      </c>
      <c r="C36" s="9">
        <v>12506.5</v>
      </c>
      <c r="D36" s="9">
        <v>7501.4</v>
      </c>
      <c r="E36" s="9">
        <f t="shared" si="12"/>
        <v>-5005.1000000000004</v>
      </c>
      <c r="F36" s="17">
        <f t="shared" si="1"/>
        <v>59.980010394594807</v>
      </c>
    </row>
    <row r="37" spans="1:6" s="16" customFormat="1" ht="28.5" x14ac:dyDescent="0.2">
      <c r="A37" s="18" t="s">
        <v>82</v>
      </c>
      <c r="B37" s="12" t="s">
        <v>83</v>
      </c>
      <c r="C37" s="14">
        <f t="shared" ref="C37:E37" si="13">C38+C40</f>
        <v>1743.8</v>
      </c>
      <c r="D37" s="14">
        <f t="shared" si="13"/>
        <v>1678.8</v>
      </c>
      <c r="E37" s="14">
        <f t="shared" si="13"/>
        <v>-65</v>
      </c>
      <c r="F37" s="14">
        <f t="shared" si="1"/>
        <v>96.272508315173752</v>
      </c>
    </row>
    <row r="38" spans="1:6" s="16" customFormat="1" ht="14.25" x14ac:dyDescent="0.2">
      <c r="A38" s="18" t="s">
        <v>84</v>
      </c>
      <c r="B38" s="12" t="s">
        <v>85</v>
      </c>
      <c r="C38" s="14">
        <f t="shared" ref="C38:E38" si="14">C39</f>
        <v>40</v>
      </c>
      <c r="D38" s="14">
        <f t="shared" si="14"/>
        <v>36.5</v>
      </c>
      <c r="E38" s="14">
        <f t="shared" si="14"/>
        <v>-3.5</v>
      </c>
      <c r="F38" s="14">
        <f t="shared" si="1"/>
        <v>91.25</v>
      </c>
    </row>
    <row r="39" spans="1:6" ht="45" x14ac:dyDescent="0.25">
      <c r="A39" s="19" t="s">
        <v>16</v>
      </c>
      <c r="B39" s="5" t="s">
        <v>86</v>
      </c>
      <c r="C39" s="17">
        <v>40</v>
      </c>
      <c r="D39" s="9">
        <v>36.5</v>
      </c>
      <c r="E39" s="9">
        <f t="shared" ref="E39" si="15">D39-C39</f>
        <v>-3.5</v>
      </c>
      <c r="F39" s="17">
        <f t="shared" si="1"/>
        <v>91.25</v>
      </c>
    </row>
    <row r="40" spans="1:6" s="16" customFormat="1" ht="14.25" x14ac:dyDescent="0.2">
      <c r="A40" s="18" t="s">
        <v>87</v>
      </c>
      <c r="B40" s="12" t="s">
        <v>88</v>
      </c>
      <c r="C40" s="20">
        <f t="shared" ref="C40:E40" si="16">C41+C42</f>
        <v>1703.8</v>
      </c>
      <c r="D40" s="20">
        <f t="shared" si="16"/>
        <v>1642.3</v>
      </c>
      <c r="E40" s="20">
        <f t="shared" si="16"/>
        <v>-61.5</v>
      </c>
      <c r="F40" s="14">
        <f t="shared" si="1"/>
        <v>96.390421410963725</v>
      </c>
    </row>
    <row r="41" spans="1:6" ht="45" x14ac:dyDescent="0.25">
      <c r="A41" s="19" t="s">
        <v>89</v>
      </c>
      <c r="B41" s="5" t="s">
        <v>49</v>
      </c>
      <c r="C41" s="9">
        <v>1400</v>
      </c>
      <c r="D41" s="9">
        <v>1211</v>
      </c>
      <c r="E41" s="9">
        <f t="shared" ref="E41:E54" si="17">D41-C41</f>
        <v>-189</v>
      </c>
      <c r="F41" s="17">
        <f t="shared" si="1"/>
        <v>86.5</v>
      </c>
    </row>
    <row r="42" spans="1:6" ht="30" x14ac:dyDescent="0.25">
      <c r="A42" s="19" t="s">
        <v>90</v>
      </c>
      <c r="B42" s="5" t="s">
        <v>50</v>
      </c>
      <c r="C42" s="9">
        <v>303.8</v>
      </c>
      <c r="D42" s="9">
        <v>431.3</v>
      </c>
      <c r="E42" s="9">
        <f t="shared" si="17"/>
        <v>127.5</v>
      </c>
      <c r="F42" s="17">
        <f t="shared" si="1"/>
        <v>141.96840026333112</v>
      </c>
    </row>
    <row r="43" spans="1:6" s="16" customFormat="1" ht="28.5" x14ac:dyDescent="0.2">
      <c r="A43" s="18" t="s">
        <v>91</v>
      </c>
      <c r="B43" s="12" t="s">
        <v>92</v>
      </c>
      <c r="C43" s="13">
        <f>C44+C45</f>
        <v>1345.6000000000001</v>
      </c>
      <c r="D43" s="13">
        <f t="shared" ref="D43:E43" si="18">D44+D45</f>
        <v>1345.6000000000001</v>
      </c>
      <c r="E43" s="13">
        <f t="shared" si="18"/>
        <v>0</v>
      </c>
      <c r="F43" s="14">
        <f t="shared" si="1"/>
        <v>100</v>
      </c>
    </row>
    <row r="44" spans="1:6" ht="75" x14ac:dyDescent="0.25">
      <c r="A44" s="19" t="s">
        <v>17</v>
      </c>
      <c r="B44" s="5" t="s">
        <v>51</v>
      </c>
      <c r="C44" s="9">
        <v>1232.9000000000001</v>
      </c>
      <c r="D44" s="9">
        <v>1232.9000000000001</v>
      </c>
      <c r="E44" s="9">
        <f t="shared" si="17"/>
        <v>0</v>
      </c>
      <c r="F44" s="17">
        <f t="shared" si="1"/>
        <v>100</v>
      </c>
    </row>
    <row r="45" spans="1:6" ht="60" x14ac:dyDescent="0.25">
      <c r="A45" s="19" t="s">
        <v>130</v>
      </c>
      <c r="B45" s="5" t="s">
        <v>131</v>
      </c>
      <c r="C45" s="9">
        <v>112.7</v>
      </c>
      <c r="D45" s="9">
        <v>112.7</v>
      </c>
      <c r="E45" s="9">
        <f t="shared" ref="E45" si="19">D45-C45</f>
        <v>0</v>
      </c>
      <c r="F45" s="17">
        <f t="shared" ref="F45" si="20">IF(C45=0,0,D45/C45*100)</f>
        <v>100</v>
      </c>
    </row>
    <row r="46" spans="1:6" s="16" customFormat="1" ht="14.25" x14ac:dyDescent="0.2">
      <c r="A46" s="11" t="s">
        <v>93</v>
      </c>
      <c r="B46" s="12" t="s">
        <v>94</v>
      </c>
      <c r="C46" s="13">
        <f t="shared" ref="C46:E46" si="21">SUM(C47:C54)</f>
        <v>7980.8</v>
      </c>
      <c r="D46" s="13">
        <f t="shared" si="21"/>
        <v>8652.5</v>
      </c>
      <c r="E46" s="13">
        <f t="shared" si="21"/>
        <v>671.70000000000039</v>
      </c>
      <c r="F46" s="14">
        <f t="shared" si="1"/>
        <v>108.416449478749</v>
      </c>
    </row>
    <row r="47" spans="1:6" ht="90" x14ac:dyDescent="0.25">
      <c r="A47" s="21" t="s">
        <v>18</v>
      </c>
      <c r="B47" s="5" t="s">
        <v>52</v>
      </c>
      <c r="C47" s="9">
        <v>5.8</v>
      </c>
      <c r="D47" s="9">
        <v>5.9</v>
      </c>
      <c r="E47" s="9">
        <f t="shared" si="17"/>
        <v>0.10000000000000053</v>
      </c>
      <c r="F47" s="17">
        <f t="shared" si="1"/>
        <v>101.72413793103449</v>
      </c>
    </row>
    <row r="48" spans="1:6" ht="45" x14ac:dyDescent="0.25">
      <c r="A48" s="21" t="s">
        <v>19</v>
      </c>
      <c r="B48" s="5" t="s">
        <v>53</v>
      </c>
      <c r="C48" s="9">
        <v>3</v>
      </c>
      <c r="D48" s="9">
        <v>226</v>
      </c>
      <c r="E48" s="9">
        <f t="shared" si="17"/>
        <v>223</v>
      </c>
      <c r="F48" s="17">
        <f t="shared" si="1"/>
        <v>7533.333333333333</v>
      </c>
    </row>
    <row r="49" spans="1:6" ht="30" x14ac:dyDescent="0.25">
      <c r="A49" s="30" t="s">
        <v>132</v>
      </c>
      <c r="B49" s="5" t="s">
        <v>133</v>
      </c>
      <c r="C49" s="9">
        <v>400</v>
      </c>
      <c r="D49" s="9">
        <v>400</v>
      </c>
      <c r="E49" s="9">
        <f t="shared" ref="E49" si="22">D49-C49</f>
        <v>0</v>
      </c>
      <c r="F49" s="17">
        <f t="shared" ref="F49" si="23">IF(C49=0,0,D49/C49*100)</f>
        <v>100</v>
      </c>
    </row>
    <row r="50" spans="1:6" ht="30" x14ac:dyDescent="0.25">
      <c r="A50" s="28" t="s">
        <v>20</v>
      </c>
      <c r="B50" s="5" t="s">
        <v>54</v>
      </c>
      <c r="C50" s="9">
        <v>1628.5</v>
      </c>
      <c r="D50" s="9">
        <v>1841.5</v>
      </c>
      <c r="E50" s="9">
        <f t="shared" si="17"/>
        <v>213</v>
      </c>
      <c r="F50" s="17">
        <f t="shared" si="1"/>
        <v>113.0795210316242</v>
      </c>
    </row>
    <row r="51" spans="1:6" ht="45" x14ac:dyDescent="0.25">
      <c r="A51" s="30" t="s">
        <v>134</v>
      </c>
      <c r="B51" s="5" t="s">
        <v>135</v>
      </c>
      <c r="C51" s="9">
        <v>640.6</v>
      </c>
      <c r="D51" s="9">
        <v>640.6</v>
      </c>
      <c r="E51" s="9">
        <f t="shared" si="17"/>
        <v>0</v>
      </c>
      <c r="F51" s="17">
        <f t="shared" si="1"/>
        <v>100</v>
      </c>
    </row>
    <row r="52" spans="1:6" ht="75" customHeight="1" x14ac:dyDescent="0.25">
      <c r="A52" s="28" t="s">
        <v>21</v>
      </c>
      <c r="B52" s="5" t="s">
        <v>95</v>
      </c>
      <c r="C52" s="9">
        <v>49.6</v>
      </c>
      <c r="D52" s="9">
        <v>65.2</v>
      </c>
      <c r="E52" s="9">
        <f t="shared" si="17"/>
        <v>15.600000000000001</v>
      </c>
      <c r="F52" s="17">
        <f t="shared" si="1"/>
        <v>131.45161290322579</v>
      </c>
    </row>
    <row r="53" spans="1:6" ht="45" x14ac:dyDescent="0.25">
      <c r="A53" s="28" t="s">
        <v>22</v>
      </c>
      <c r="B53" s="5" t="s">
        <v>55</v>
      </c>
      <c r="C53" s="9">
        <v>5091.2</v>
      </c>
      <c r="D53" s="9">
        <v>5286.8</v>
      </c>
      <c r="E53" s="9">
        <f t="shared" si="17"/>
        <v>195.60000000000036</v>
      </c>
      <c r="F53" s="17">
        <f t="shared" si="1"/>
        <v>103.84192331866751</v>
      </c>
    </row>
    <row r="54" spans="1:6" ht="45" x14ac:dyDescent="0.25">
      <c r="A54" s="28" t="s">
        <v>23</v>
      </c>
      <c r="B54" s="5" t="s">
        <v>55</v>
      </c>
      <c r="C54" s="9">
        <v>162.1</v>
      </c>
      <c r="D54" s="9">
        <v>186.5</v>
      </c>
      <c r="E54" s="9">
        <f t="shared" si="17"/>
        <v>24.400000000000006</v>
      </c>
      <c r="F54" s="17">
        <f t="shared" si="1"/>
        <v>115.05243676742751</v>
      </c>
    </row>
    <row r="55" spans="1:6" x14ac:dyDescent="0.25">
      <c r="A55" s="11" t="s">
        <v>136</v>
      </c>
      <c r="B55" s="12" t="s">
        <v>137</v>
      </c>
      <c r="C55" s="13">
        <f>C56+C58</f>
        <v>126.2</v>
      </c>
      <c r="D55" s="13">
        <f t="shared" ref="D55:E55" si="24">D56+D58</f>
        <v>138.9</v>
      </c>
      <c r="E55" s="13">
        <f t="shared" si="24"/>
        <v>12.7</v>
      </c>
      <c r="F55" s="14">
        <f t="shared" si="1"/>
        <v>110.06339144215531</v>
      </c>
    </row>
    <row r="56" spans="1:6" x14ac:dyDescent="0.25">
      <c r="A56" s="18" t="s">
        <v>138</v>
      </c>
      <c r="B56" s="12" t="s">
        <v>139</v>
      </c>
      <c r="C56" s="13">
        <f>C57</f>
        <v>0</v>
      </c>
      <c r="D56" s="13">
        <f t="shared" ref="D56:E56" si="25">D57</f>
        <v>12.7</v>
      </c>
      <c r="E56" s="13">
        <f t="shared" si="25"/>
        <v>12.7</v>
      </c>
      <c r="F56" s="14">
        <f t="shared" si="1"/>
        <v>0</v>
      </c>
    </row>
    <row r="57" spans="1:6" ht="30" x14ac:dyDescent="0.25">
      <c r="A57" s="19" t="s">
        <v>140</v>
      </c>
      <c r="B57" s="5" t="s">
        <v>141</v>
      </c>
      <c r="C57" s="9">
        <v>0</v>
      </c>
      <c r="D57" s="9">
        <v>12.7</v>
      </c>
      <c r="E57" s="9">
        <f t="shared" ref="E57" si="26">D57-C57</f>
        <v>12.7</v>
      </c>
      <c r="F57" s="17">
        <f t="shared" si="1"/>
        <v>0</v>
      </c>
    </row>
    <row r="58" spans="1:6" x14ac:dyDescent="0.25">
      <c r="A58" s="18" t="s">
        <v>142</v>
      </c>
      <c r="B58" s="12" t="s">
        <v>137</v>
      </c>
      <c r="C58" s="13">
        <f>C59+C60</f>
        <v>126.2</v>
      </c>
      <c r="D58" s="13">
        <f t="shared" ref="D58:E58" si="27">D59+D60</f>
        <v>126.2</v>
      </c>
      <c r="E58" s="13">
        <f t="shared" si="27"/>
        <v>0</v>
      </c>
      <c r="F58" s="14">
        <f t="shared" si="1"/>
        <v>100</v>
      </c>
    </row>
    <row r="59" spans="1:6" ht="30" x14ac:dyDescent="0.25">
      <c r="A59" s="19" t="s">
        <v>143</v>
      </c>
      <c r="B59" s="29" t="s">
        <v>144</v>
      </c>
      <c r="C59" s="9">
        <v>125.5</v>
      </c>
      <c r="D59" s="9">
        <v>125.5</v>
      </c>
      <c r="E59" s="9">
        <f t="shared" ref="E59:E60" si="28">D59-C59</f>
        <v>0</v>
      </c>
      <c r="F59" s="17">
        <f t="shared" si="1"/>
        <v>100</v>
      </c>
    </row>
    <row r="60" spans="1:6" ht="30" x14ac:dyDescent="0.25">
      <c r="A60" s="19" t="s">
        <v>145</v>
      </c>
      <c r="B60" s="29" t="s">
        <v>144</v>
      </c>
      <c r="C60" s="9">
        <v>0.7</v>
      </c>
      <c r="D60" s="9">
        <v>0.7</v>
      </c>
      <c r="E60" s="9">
        <f t="shared" si="28"/>
        <v>0</v>
      </c>
      <c r="F60" s="17">
        <f t="shared" si="1"/>
        <v>100</v>
      </c>
    </row>
    <row r="61" spans="1:6" s="3" customFormat="1" ht="14.25" x14ac:dyDescent="0.2">
      <c r="A61" s="11" t="s">
        <v>96</v>
      </c>
      <c r="B61" s="22" t="s">
        <v>97</v>
      </c>
      <c r="C61" s="14">
        <f>C62+C71+C75</f>
        <v>34494.9</v>
      </c>
      <c r="D61" s="14">
        <f>D62+D71+D75</f>
        <v>27019.799999999996</v>
      </c>
      <c r="E61" s="14">
        <f>E62+E71+E75</f>
        <v>-7475.1</v>
      </c>
      <c r="F61" s="14">
        <f t="shared" si="1"/>
        <v>78.329840063313696</v>
      </c>
    </row>
    <row r="62" spans="1:6" s="3" customFormat="1" ht="42.75" x14ac:dyDescent="0.2">
      <c r="A62" s="11" t="s">
        <v>98</v>
      </c>
      <c r="B62" s="12" t="s">
        <v>99</v>
      </c>
      <c r="C62" s="14">
        <f>C63+C66+C69</f>
        <v>32464.9</v>
      </c>
      <c r="D62" s="14">
        <f>D63+D66+D69</f>
        <v>24518.699999999997</v>
      </c>
      <c r="E62" s="14">
        <f>E63+E66+E69</f>
        <v>-7946.2000000000007</v>
      </c>
      <c r="F62" s="14">
        <f t="shared" si="1"/>
        <v>75.523719463174061</v>
      </c>
    </row>
    <row r="63" spans="1:6" s="16" customFormat="1" ht="42.75" x14ac:dyDescent="0.2">
      <c r="A63" s="11" t="s">
        <v>100</v>
      </c>
      <c r="B63" s="12" t="s">
        <v>101</v>
      </c>
      <c r="C63" s="14">
        <f>C64</f>
        <v>26202</v>
      </c>
      <c r="D63" s="14">
        <f t="shared" ref="D63:F63" si="29">D64</f>
        <v>18255.8</v>
      </c>
      <c r="E63" s="14">
        <f t="shared" si="29"/>
        <v>-7946.2000000000007</v>
      </c>
      <c r="F63" s="14">
        <f t="shared" si="29"/>
        <v>69.673307381115947</v>
      </c>
    </row>
    <row r="64" spans="1:6" s="16" customFormat="1" ht="45" x14ac:dyDescent="0.25">
      <c r="A64" s="28" t="s">
        <v>102</v>
      </c>
      <c r="B64" s="5" t="s">
        <v>103</v>
      </c>
      <c r="C64" s="17">
        <f t="shared" ref="C64:E64" si="30">C65</f>
        <v>26202</v>
      </c>
      <c r="D64" s="17">
        <f t="shared" si="30"/>
        <v>18255.8</v>
      </c>
      <c r="E64" s="17">
        <f t="shared" si="30"/>
        <v>-7946.2000000000007</v>
      </c>
      <c r="F64" s="17">
        <f t="shared" si="1"/>
        <v>69.673307381115947</v>
      </c>
    </row>
    <row r="65" spans="1:6" s="16" customFormat="1" ht="120" customHeight="1" x14ac:dyDescent="0.25">
      <c r="A65" s="28" t="s">
        <v>104</v>
      </c>
      <c r="B65" s="5" t="s">
        <v>105</v>
      </c>
      <c r="C65" s="17">
        <v>26202</v>
      </c>
      <c r="D65" s="17">
        <v>18255.8</v>
      </c>
      <c r="E65" s="9">
        <f t="shared" ref="E65" si="31">D65-C65</f>
        <v>-7946.2000000000007</v>
      </c>
      <c r="F65" s="17">
        <f t="shared" si="1"/>
        <v>69.673307381115947</v>
      </c>
    </row>
    <row r="66" spans="1:6" s="16" customFormat="1" ht="28.5" x14ac:dyDescent="0.2">
      <c r="A66" s="11" t="s">
        <v>106</v>
      </c>
      <c r="B66" s="12" t="s">
        <v>107</v>
      </c>
      <c r="C66" s="14">
        <f t="shared" ref="C66:E67" si="32">C67</f>
        <v>1855.8</v>
      </c>
      <c r="D66" s="14">
        <f t="shared" si="32"/>
        <v>1855.8</v>
      </c>
      <c r="E66" s="14">
        <f t="shared" si="32"/>
        <v>0</v>
      </c>
      <c r="F66" s="14">
        <f t="shared" si="1"/>
        <v>100</v>
      </c>
    </row>
    <row r="67" spans="1:6" ht="45" x14ac:dyDescent="0.25">
      <c r="A67" s="28" t="s">
        <v>108</v>
      </c>
      <c r="B67" s="5" t="s">
        <v>109</v>
      </c>
      <c r="C67" s="17">
        <f t="shared" si="32"/>
        <v>1855.8</v>
      </c>
      <c r="D67" s="17">
        <f t="shared" si="32"/>
        <v>1855.8</v>
      </c>
      <c r="E67" s="17">
        <f t="shared" si="32"/>
        <v>0</v>
      </c>
      <c r="F67" s="17">
        <f t="shared" si="1"/>
        <v>100</v>
      </c>
    </row>
    <row r="68" spans="1:6" ht="75" x14ac:dyDescent="0.25">
      <c r="A68" s="28" t="s">
        <v>110</v>
      </c>
      <c r="B68" s="6" t="s">
        <v>56</v>
      </c>
      <c r="C68" s="9">
        <v>1855.8</v>
      </c>
      <c r="D68" s="9">
        <v>1855.8</v>
      </c>
      <c r="E68" s="9">
        <f t="shared" ref="E68:E70" si="33">D68-C68</f>
        <v>0</v>
      </c>
      <c r="F68" s="17">
        <f t="shared" si="1"/>
        <v>100</v>
      </c>
    </row>
    <row r="69" spans="1:6" s="3" customFormat="1" ht="14.25" x14ac:dyDescent="0.2">
      <c r="A69" s="11" t="s">
        <v>111</v>
      </c>
      <c r="B69" s="23" t="s">
        <v>112</v>
      </c>
      <c r="C69" s="14">
        <f t="shared" ref="C69:E69" si="34">C70</f>
        <v>4407.1000000000004</v>
      </c>
      <c r="D69" s="14">
        <f t="shared" si="34"/>
        <v>4407.1000000000004</v>
      </c>
      <c r="E69" s="14">
        <f t="shared" si="34"/>
        <v>0</v>
      </c>
      <c r="F69" s="14">
        <f t="shared" si="1"/>
        <v>100</v>
      </c>
    </row>
    <row r="70" spans="1:6" s="1" customFormat="1" ht="75" x14ac:dyDescent="0.25">
      <c r="A70" s="28" t="s">
        <v>113</v>
      </c>
      <c r="B70" s="7" t="s">
        <v>57</v>
      </c>
      <c r="C70" s="9">
        <v>4407.1000000000004</v>
      </c>
      <c r="D70" s="9">
        <v>4407.1000000000004</v>
      </c>
      <c r="E70" s="9">
        <f t="shared" si="33"/>
        <v>0</v>
      </c>
      <c r="F70" s="17">
        <f t="shared" si="1"/>
        <v>100</v>
      </c>
    </row>
    <row r="71" spans="1:6" s="16" customFormat="1" ht="90" customHeight="1" x14ac:dyDescent="0.2">
      <c r="A71" s="11" t="s">
        <v>114</v>
      </c>
      <c r="B71" s="23" t="s">
        <v>115</v>
      </c>
      <c r="C71" s="13">
        <f t="shared" ref="C71:E71" si="35">C72</f>
        <v>2071.5</v>
      </c>
      <c r="D71" s="13">
        <f t="shared" si="35"/>
        <v>2668.1</v>
      </c>
      <c r="E71" s="13">
        <f t="shared" si="35"/>
        <v>596.59999999999991</v>
      </c>
      <c r="F71" s="14">
        <f t="shared" si="1"/>
        <v>128.80038619357953</v>
      </c>
    </row>
    <row r="72" spans="1:6" s="16" customFormat="1" ht="114" x14ac:dyDescent="0.2">
      <c r="A72" s="22" t="s">
        <v>116</v>
      </c>
      <c r="B72" s="23" t="s">
        <v>117</v>
      </c>
      <c r="C72" s="13">
        <f>C73+C74</f>
        <v>2071.5</v>
      </c>
      <c r="D72" s="13">
        <f t="shared" ref="D72:E72" si="36">D73+D74</f>
        <v>2668.1</v>
      </c>
      <c r="E72" s="13">
        <f t="shared" si="36"/>
        <v>596.59999999999991</v>
      </c>
      <c r="F72" s="14">
        <f t="shared" si="1"/>
        <v>128.80038619357953</v>
      </c>
    </row>
    <row r="73" spans="1:6" s="16" customFormat="1" ht="75" x14ac:dyDescent="0.25">
      <c r="A73" s="28" t="s">
        <v>146</v>
      </c>
      <c r="B73" s="7" t="s">
        <v>119</v>
      </c>
      <c r="C73" s="9">
        <v>1714.5</v>
      </c>
      <c r="D73" s="9">
        <v>2311.1</v>
      </c>
      <c r="E73" s="9">
        <f t="shared" ref="E73" si="37">D73-C73</f>
        <v>596.59999999999991</v>
      </c>
      <c r="F73" s="17">
        <f t="shared" ref="F73" si="38">IF(C73=0,0,D73/C73*100)</f>
        <v>134.79731700204141</v>
      </c>
    </row>
    <row r="74" spans="1:6" ht="75" x14ac:dyDescent="0.25">
      <c r="A74" s="28" t="s">
        <v>118</v>
      </c>
      <c r="B74" s="7" t="s">
        <v>119</v>
      </c>
      <c r="C74" s="9">
        <v>357</v>
      </c>
      <c r="D74" s="9">
        <v>357</v>
      </c>
      <c r="E74" s="9">
        <f t="shared" ref="E74" si="39">D74-C74</f>
        <v>0</v>
      </c>
      <c r="F74" s="17">
        <f t="shared" si="1"/>
        <v>100</v>
      </c>
    </row>
    <row r="75" spans="1:6" s="16" customFormat="1" ht="42.75" x14ac:dyDescent="0.2">
      <c r="A75" s="11" t="s">
        <v>120</v>
      </c>
      <c r="B75" s="24" t="s">
        <v>121</v>
      </c>
      <c r="C75" s="13">
        <f t="shared" ref="C75:D75" si="40">C76</f>
        <v>-41.5</v>
      </c>
      <c r="D75" s="13">
        <f t="shared" si="40"/>
        <v>-167</v>
      </c>
      <c r="E75" s="13">
        <f>E76</f>
        <v>-125.5</v>
      </c>
      <c r="F75" s="14">
        <f t="shared" si="1"/>
        <v>402.40963855421688</v>
      </c>
    </row>
    <row r="76" spans="1:6" s="16" customFormat="1" ht="57" x14ac:dyDescent="0.2">
      <c r="A76" s="11" t="s">
        <v>122</v>
      </c>
      <c r="B76" s="24" t="s">
        <v>123</v>
      </c>
      <c r="C76" s="13">
        <f>C77+C78</f>
        <v>-41.5</v>
      </c>
      <c r="D76" s="13">
        <f t="shared" ref="D76:E76" si="41">D77+D78</f>
        <v>-167</v>
      </c>
      <c r="E76" s="13">
        <f t="shared" si="41"/>
        <v>-125.5</v>
      </c>
      <c r="F76" s="14">
        <f t="shared" si="1"/>
        <v>402.40963855421688</v>
      </c>
    </row>
    <row r="77" spans="1:6" s="16" customFormat="1" ht="60" x14ac:dyDescent="0.25">
      <c r="A77" s="28" t="s">
        <v>147</v>
      </c>
      <c r="B77" s="8" t="s">
        <v>58</v>
      </c>
      <c r="C77" s="9">
        <v>0</v>
      </c>
      <c r="D77" s="9">
        <v>-125.5</v>
      </c>
      <c r="E77" s="9">
        <f t="shared" ref="E77" si="42">D77-C77</f>
        <v>-125.5</v>
      </c>
      <c r="F77" s="17">
        <f t="shared" ref="F77" si="43">IF(C77=0,0,D77/C77*100)</f>
        <v>0</v>
      </c>
    </row>
    <row r="78" spans="1:6" ht="60" x14ac:dyDescent="0.25">
      <c r="A78" s="28" t="s">
        <v>124</v>
      </c>
      <c r="B78" s="8" t="s">
        <v>58</v>
      </c>
      <c r="C78" s="9">
        <v>-41.5</v>
      </c>
      <c r="D78" s="9">
        <v>-41.5</v>
      </c>
      <c r="E78" s="9">
        <f t="shared" ref="E78" si="44">D78-C78</f>
        <v>0</v>
      </c>
      <c r="F78" s="17">
        <f t="shared" si="1"/>
        <v>100</v>
      </c>
    </row>
    <row r="90" spans="1:1" x14ac:dyDescent="0.25">
      <c r="A90" s="2"/>
    </row>
    <row r="91" spans="1:1" x14ac:dyDescent="0.25">
      <c r="A91" s="2"/>
    </row>
    <row r="92" spans="1:1" x14ac:dyDescent="0.25">
      <c r="A92" s="2"/>
    </row>
    <row r="93" spans="1:1" x14ac:dyDescent="0.25">
      <c r="A93" s="2"/>
    </row>
    <row r="94" spans="1:1" x14ac:dyDescent="0.25">
      <c r="A94" s="2"/>
    </row>
    <row r="95" spans="1:1" x14ac:dyDescent="0.25">
      <c r="A95" s="2"/>
    </row>
    <row r="96" spans="1:1" x14ac:dyDescent="0.25">
      <c r="A96" s="2"/>
    </row>
    <row r="97" spans="1:1" x14ac:dyDescent="0.25">
      <c r="A97" s="2"/>
    </row>
    <row r="98" spans="1:1" x14ac:dyDescent="0.25">
      <c r="A98" s="2"/>
    </row>
    <row r="99" spans="1:1" x14ac:dyDescent="0.25">
      <c r="A99" s="2"/>
    </row>
    <row r="100" spans="1:1" x14ac:dyDescent="0.25">
      <c r="A100" s="2"/>
    </row>
    <row r="101" spans="1:1" x14ac:dyDescent="0.25">
      <c r="A101" s="2"/>
    </row>
    <row r="102" spans="1:1" x14ac:dyDescent="0.25">
      <c r="A102" s="2"/>
    </row>
    <row r="103" spans="1:1" x14ac:dyDescent="0.25">
      <c r="A103" s="2"/>
    </row>
    <row r="104" spans="1:1" x14ac:dyDescent="0.25">
      <c r="A104" s="2"/>
    </row>
    <row r="105" spans="1:1" x14ac:dyDescent="0.25">
      <c r="A105" s="2"/>
    </row>
    <row r="106" spans="1:1" x14ac:dyDescent="0.25">
      <c r="A106" s="2"/>
    </row>
    <row r="107" spans="1:1" x14ac:dyDescent="0.25">
      <c r="A107" s="2"/>
    </row>
    <row r="108" spans="1:1" x14ac:dyDescent="0.25">
      <c r="A108" s="2"/>
    </row>
    <row r="110" spans="1:1" x14ac:dyDescent="0.25">
      <c r="A110" s="2"/>
    </row>
    <row r="111" spans="1:1" x14ac:dyDescent="0.25">
      <c r="A111" s="2"/>
    </row>
    <row r="112" spans="1:1" x14ac:dyDescent="0.25">
      <c r="A112" s="2"/>
    </row>
    <row r="113" spans="1:1" x14ac:dyDescent="0.25">
      <c r="A113" s="2"/>
    </row>
    <row r="116" spans="1:1" x14ac:dyDescent="0.25">
      <c r="A116" s="2"/>
    </row>
    <row r="117" spans="1:1" x14ac:dyDescent="0.25">
      <c r="A117" s="2"/>
    </row>
    <row r="125" spans="1:1" x14ac:dyDescent="0.25">
      <c r="A125" s="2"/>
    </row>
    <row r="126" spans="1:1" x14ac:dyDescent="0.25">
      <c r="A126" s="2"/>
    </row>
    <row r="127" spans="1:1" x14ac:dyDescent="0.25">
      <c r="A127" s="2"/>
    </row>
    <row r="128" spans="1:1" x14ac:dyDescent="0.25">
      <c r="A128" s="2"/>
    </row>
    <row r="129" spans="1:1" x14ac:dyDescent="0.25">
      <c r="A129" s="2"/>
    </row>
    <row r="130" spans="1:1" x14ac:dyDescent="0.25">
      <c r="A130" s="2"/>
    </row>
    <row r="131" spans="1:1" x14ac:dyDescent="0.25">
      <c r="A131" s="2"/>
    </row>
    <row r="132" spans="1:1" x14ac:dyDescent="0.25">
      <c r="A132" s="2"/>
    </row>
    <row r="133" spans="1:1" x14ac:dyDescent="0.25">
      <c r="A133" s="2"/>
    </row>
    <row r="134" spans="1:1" x14ac:dyDescent="0.25">
      <c r="A134" s="2"/>
    </row>
    <row r="135" spans="1:1" x14ac:dyDescent="0.25">
      <c r="A135" s="2"/>
    </row>
    <row r="136" spans="1:1" x14ac:dyDescent="0.25">
      <c r="A136" s="2"/>
    </row>
    <row r="137" spans="1:1" x14ac:dyDescent="0.25">
      <c r="A137" s="2"/>
    </row>
    <row r="138" spans="1:1" x14ac:dyDescent="0.25">
      <c r="A138" s="2"/>
    </row>
    <row r="139" spans="1:1" x14ac:dyDescent="0.25">
      <c r="A139" s="2"/>
    </row>
    <row r="140" spans="1:1" x14ac:dyDescent="0.25">
      <c r="A140" s="2"/>
    </row>
    <row r="142" spans="1:1" x14ac:dyDescent="0.25">
      <c r="A142" s="2"/>
    </row>
    <row r="143" spans="1:1" x14ac:dyDescent="0.25">
      <c r="A143" s="2"/>
    </row>
    <row r="144" spans="1:1" x14ac:dyDescent="0.25">
      <c r="A144" s="2"/>
    </row>
    <row r="145" spans="1:1" x14ac:dyDescent="0.25">
      <c r="A145" s="2"/>
    </row>
    <row r="148" spans="1:1" x14ac:dyDescent="0.25">
      <c r="A148" s="2"/>
    </row>
    <row r="149" spans="1:1" x14ac:dyDescent="0.25">
      <c r="A149" s="2"/>
    </row>
  </sheetData>
  <mergeCells count="7">
    <mergeCell ref="A1:B1"/>
    <mergeCell ref="A2:F2"/>
    <mergeCell ref="A4:A5"/>
    <mergeCell ref="B4:B5"/>
    <mergeCell ref="C4:C5"/>
    <mergeCell ref="D4:D5"/>
    <mergeCell ref="E4:F4"/>
  </mergeCells>
  <pageMargins left="0.7" right="0.7" top="0.75" bottom="0.75" header="0.3" footer="0.3"/>
  <pageSetup paperSize="9" scale="6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A30" sqref="A30"/>
    </sheetView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2019-07-09T07:22:49Z</dcterms:modified>
</cp:coreProperties>
</file>